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9 - CH10 誤差理論與平差理論\"/>
    </mc:Choice>
  </mc:AlternateContent>
  <bookViews>
    <workbookView xWindow="0" yWindow="0" windowWidth="20490" windowHeight="7320"/>
  </bookViews>
  <sheets>
    <sheet name="討論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D13" i="1"/>
  <c r="E13" i="1"/>
  <c r="F13" i="1"/>
  <c r="G13" i="1"/>
  <c r="H13" i="1"/>
  <c r="I13" i="1"/>
  <c r="J13" i="1"/>
  <c r="B13" i="1"/>
  <c r="C4" i="1"/>
  <c r="D4" i="1"/>
  <c r="E4" i="1"/>
  <c r="F4" i="1"/>
  <c r="G4" i="1"/>
  <c r="H4" i="1"/>
  <c r="I4" i="1"/>
  <c r="J4" i="1"/>
  <c r="C5" i="1"/>
  <c r="D5" i="1"/>
  <c r="E5" i="1"/>
  <c r="F5" i="1"/>
  <c r="G5" i="1"/>
  <c r="H5" i="1"/>
  <c r="I5" i="1"/>
  <c r="J5" i="1"/>
  <c r="C6" i="1"/>
  <c r="D6" i="1"/>
  <c r="E6" i="1"/>
  <c r="F6" i="1"/>
  <c r="G6" i="1"/>
  <c r="H6" i="1"/>
  <c r="I6" i="1"/>
  <c r="J6" i="1"/>
  <c r="C7" i="1"/>
  <c r="D7" i="1"/>
  <c r="E7" i="1"/>
  <c r="F7" i="1"/>
  <c r="G7" i="1"/>
  <c r="H7" i="1"/>
  <c r="I7" i="1"/>
  <c r="J7" i="1"/>
  <c r="C9" i="1"/>
  <c r="D9" i="1"/>
  <c r="E9" i="1"/>
  <c r="F9" i="1"/>
  <c r="G9" i="1"/>
  <c r="H9" i="1"/>
  <c r="I9" i="1"/>
  <c r="J9" i="1"/>
  <c r="C10" i="1"/>
  <c r="D10" i="1"/>
  <c r="E10" i="1"/>
  <c r="F10" i="1"/>
  <c r="G10" i="1"/>
  <c r="H10" i="1"/>
  <c r="I10" i="1"/>
  <c r="J10" i="1"/>
  <c r="C11" i="1"/>
  <c r="D11" i="1"/>
  <c r="E11" i="1"/>
  <c r="F11" i="1"/>
  <c r="G11" i="1"/>
  <c r="H11" i="1"/>
  <c r="I11" i="1"/>
  <c r="J11" i="1"/>
  <c r="C12" i="1"/>
  <c r="D12" i="1"/>
  <c r="E12" i="1"/>
  <c r="F12" i="1"/>
  <c r="G12" i="1"/>
  <c r="H12" i="1"/>
  <c r="I12" i="1"/>
  <c r="J12" i="1"/>
  <c r="B6" i="1"/>
  <c r="B5" i="1"/>
  <c r="B4" i="1"/>
  <c r="B7" i="1" l="1"/>
  <c r="B11" i="1"/>
  <c r="B12" i="1" s="1"/>
  <c r="B9" i="1" l="1"/>
  <c r="B10" i="1"/>
</calcChain>
</file>

<file path=xl/sharedStrings.xml><?xml version="1.0" encoding="utf-8"?>
<sst xmlns="http://schemas.openxmlformats.org/spreadsheetml/2006/main" count="12" uniqueCount="12">
  <si>
    <t>最大誤差方向</t>
  </si>
  <si>
    <t>Qxx</t>
    <phoneticPr fontId="1" type="noConversion"/>
  </si>
  <si>
    <t>Qyy</t>
    <phoneticPr fontId="1" type="noConversion"/>
  </si>
  <si>
    <t>Qxy</t>
    <phoneticPr fontId="1" type="noConversion"/>
  </si>
  <si>
    <t>K</t>
    <phoneticPr fontId="1" type="noConversion"/>
  </si>
  <si>
    <r>
      <t>最大</t>
    </r>
    <r>
      <rPr>
        <b/>
        <sz val="10"/>
        <color theme="1"/>
        <rFont val="新細明體"/>
        <family val="1"/>
        <charset val="136"/>
      </rPr>
      <t>誤差</t>
    </r>
  </si>
  <si>
    <r>
      <t>最小</t>
    </r>
    <r>
      <rPr>
        <b/>
        <sz val="10"/>
        <color theme="1"/>
        <rFont val="新細明體"/>
        <family val="1"/>
        <charset val="136"/>
      </rPr>
      <t>誤差</t>
    </r>
  </si>
  <si>
    <t>X向中誤差</t>
  </si>
  <si>
    <t>Y向中誤差</t>
    <phoneticPr fontId="1" type="noConversion"/>
  </si>
  <si>
    <t>相關係數</t>
    <phoneticPr fontId="1" type="noConversion"/>
  </si>
  <si>
    <r>
      <t>位置誤差</t>
    </r>
    <r>
      <rPr>
        <sz val="12"/>
        <color theme="1"/>
        <rFont val="新細明體"/>
        <family val="1"/>
        <charset val="136"/>
      </rPr>
      <t>σp</t>
    </r>
    <phoneticPr fontId="1" type="noConversion"/>
  </si>
  <si>
    <t>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</si>
</sst>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"/>
    <numFmt numFmtId="177" formatCode="0.0"/>
  </numFmts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</font>
    <font>
      <b/>
      <sz val="10"/>
      <color theme="1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b/>
      <sz val="11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0" fillId="3" borderId="1" xfId="0" applyNumberFormat="1" applyFill="1" applyBorder="1">
      <alignment vertical="center"/>
    </xf>
    <xf numFmtId="176" fontId="0" fillId="4" borderId="1" xfId="0" applyNumberFormat="1" applyFill="1" applyBorder="1">
      <alignment vertical="center"/>
    </xf>
    <xf numFmtId="2" fontId="0" fillId="3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14</xdr:row>
          <xdr:rowOff>0</xdr:rowOff>
        </xdr:from>
        <xdr:to>
          <xdr:col>3</xdr:col>
          <xdr:colOff>371475</xdr:colOff>
          <xdr:row>16</xdr:row>
          <xdr:rowOff>28575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16</xdr:row>
          <xdr:rowOff>95250</xdr:rowOff>
        </xdr:from>
        <xdr:to>
          <xdr:col>3</xdr:col>
          <xdr:colOff>342900</xdr:colOff>
          <xdr:row>18</xdr:row>
          <xdr:rowOff>123825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18</xdr:row>
          <xdr:rowOff>171450</xdr:rowOff>
        </xdr:from>
        <xdr:to>
          <xdr:col>4</xdr:col>
          <xdr:colOff>57150</xdr:colOff>
          <xdr:row>21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10</xdr:col>
      <xdr:colOff>0</xdr:colOff>
      <xdr:row>0</xdr:row>
      <xdr:rowOff>0</xdr:rowOff>
    </xdr:from>
    <xdr:to>
      <xdr:col>13</xdr:col>
      <xdr:colOff>12830</xdr:colOff>
      <xdr:row>4</xdr:row>
      <xdr:rowOff>103998</xdr:rowOff>
    </xdr:to>
    <xdr:sp macro="" textlink="">
      <xdr:nvSpPr>
        <xdr:cNvPr id="5" name="向左箭號 4"/>
        <xdr:cNvSpPr/>
      </xdr:nvSpPr>
      <xdr:spPr>
        <a:xfrm>
          <a:off x="8782050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0</xdr:colOff>
      <xdr:row>4</xdr:row>
      <xdr:rowOff>0</xdr:rowOff>
    </xdr:from>
    <xdr:to>
      <xdr:col>13</xdr:col>
      <xdr:colOff>3110</xdr:colOff>
      <xdr:row>8</xdr:row>
      <xdr:rowOff>110802</xdr:rowOff>
    </xdr:to>
    <xdr:sp macro="" textlink="">
      <xdr:nvSpPr>
        <xdr:cNvPr id="6" name="向左箭號 5"/>
        <xdr:cNvSpPr/>
      </xdr:nvSpPr>
      <xdr:spPr>
        <a:xfrm>
          <a:off x="8782050" y="8382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0</xdr:colOff>
      <xdr:row>9</xdr:row>
      <xdr:rowOff>0</xdr:rowOff>
    </xdr:from>
    <xdr:to>
      <xdr:col>13</xdr:col>
      <xdr:colOff>3110</xdr:colOff>
      <xdr:row>13</xdr:row>
      <xdr:rowOff>102832</xdr:rowOff>
    </xdr:to>
    <xdr:sp macro="" textlink="">
      <xdr:nvSpPr>
        <xdr:cNvPr id="7" name="向左箭號 6"/>
        <xdr:cNvSpPr/>
      </xdr:nvSpPr>
      <xdr:spPr>
        <a:xfrm>
          <a:off x="8782050" y="1895475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G16" sqref="G16"/>
    </sheetView>
  </sheetViews>
  <sheetFormatPr defaultRowHeight="16.5" x14ac:dyDescent="0.25"/>
  <cols>
    <col min="1" max="1" width="15.125" customWidth="1"/>
    <col min="2" max="10" width="11.125" bestFit="1" customWidth="1"/>
  </cols>
  <sheetData>
    <row r="1" spans="1:11" x14ac:dyDescent="0.25">
      <c r="A1" s="2" t="s">
        <v>7</v>
      </c>
      <c r="B1" s="7">
        <v>1</v>
      </c>
      <c r="C1" s="7">
        <v>1</v>
      </c>
      <c r="D1" s="7">
        <v>1</v>
      </c>
      <c r="E1" s="7">
        <v>1</v>
      </c>
      <c r="F1" s="7">
        <v>1</v>
      </c>
      <c r="G1" s="7">
        <v>1</v>
      </c>
      <c r="H1" s="7">
        <v>1</v>
      </c>
      <c r="I1" s="7">
        <v>1.0001</v>
      </c>
      <c r="J1" s="7">
        <v>1</v>
      </c>
      <c r="K1" s="1"/>
    </row>
    <row r="2" spans="1:11" x14ac:dyDescent="0.25">
      <c r="A2" s="2" t="s">
        <v>8</v>
      </c>
      <c r="B2" s="7">
        <v>0.5</v>
      </c>
      <c r="C2" s="7">
        <v>1</v>
      </c>
      <c r="D2" s="7">
        <v>2</v>
      </c>
      <c r="E2" s="7">
        <v>0.5</v>
      </c>
      <c r="F2" s="7">
        <v>1</v>
      </c>
      <c r="G2" s="7">
        <v>2</v>
      </c>
      <c r="H2" s="7">
        <v>0.5</v>
      </c>
      <c r="I2" s="7">
        <v>1</v>
      </c>
      <c r="J2" s="7">
        <v>2</v>
      </c>
      <c r="K2" s="1"/>
    </row>
    <row r="3" spans="1:11" x14ac:dyDescent="0.25">
      <c r="A3" s="2" t="s">
        <v>9</v>
      </c>
      <c r="B3" s="7">
        <v>-0.5</v>
      </c>
      <c r="C3" s="7">
        <v>-0.5</v>
      </c>
      <c r="D3" s="7">
        <v>-0.5</v>
      </c>
      <c r="E3" s="7">
        <v>0</v>
      </c>
      <c r="F3" s="7">
        <v>0</v>
      </c>
      <c r="G3" s="7">
        <v>0</v>
      </c>
      <c r="H3" s="7">
        <v>0.5</v>
      </c>
      <c r="I3" s="7">
        <v>0.5</v>
      </c>
      <c r="J3" s="7">
        <v>0.5</v>
      </c>
      <c r="K3" s="1"/>
    </row>
    <row r="4" spans="1:11" x14ac:dyDescent="0.25">
      <c r="A4" s="2" t="s">
        <v>1</v>
      </c>
      <c r="B4" s="6">
        <f>B1^2</f>
        <v>1</v>
      </c>
      <c r="C4" s="6">
        <f t="shared" ref="C4:J4" si="0">C1^2</f>
        <v>1</v>
      </c>
      <c r="D4" s="6">
        <f t="shared" si="0"/>
        <v>1</v>
      </c>
      <c r="E4" s="6">
        <f t="shared" si="0"/>
        <v>1</v>
      </c>
      <c r="F4" s="6">
        <f t="shared" si="0"/>
        <v>1</v>
      </c>
      <c r="G4" s="6">
        <f t="shared" si="0"/>
        <v>1</v>
      </c>
      <c r="H4" s="6">
        <f t="shared" si="0"/>
        <v>1</v>
      </c>
      <c r="I4" s="6">
        <f t="shared" si="0"/>
        <v>1.0002000099999999</v>
      </c>
      <c r="J4" s="6">
        <f t="shared" si="0"/>
        <v>1</v>
      </c>
      <c r="K4" s="1"/>
    </row>
    <row r="5" spans="1:11" x14ac:dyDescent="0.25">
      <c r="A5" s="2" t="s">
        <v>2</v>
      </c>
      <c r="B5" s="6">
        <f>B2^2</f>
        <v>0.25</v>
      </c>
      <c r="C5" s="6">
        <f t="shared" ref="C5:J5" si="1">C2^2</f>
        <v>1</v>
      </c>
      <c r="D5" s="6">
        <f t="shared" si="1"/>
        <v>4</v>
      </c>
      <c r="E5" s="6">
        <f t="shared" si="1"/>
        <v>0.25</v>
      </c>
      <c r="F5" s="6">
        <f t="shared" si="1"/>
        <v>1</v>
      </c>
      <c r="G5" s="6">
        <f t="shared" si="1"/>
        <v>4</v>
      </c>
      <c r="H5" s="6">
        <f t="shared" si="1"/>
        <v>0.25</v>
      </c>
      <c r="I5" s="6">
        <f t="shared" si="1"/>
        <v>1</v>
      </c>
      <c r="J5" s="6">
        <f t="shared" si="1"/>
        <v>4</v>
      </c>
    </row>
    <row r="6" spans="1:11" x14ac:dyDescent="0.25">
      <c r="A6" s="2" t="s">
        <v>3</v>
      </c>
      <c r="B6" s="6">
        <f>B3*B1*B2</f>
        <v>-0.25</v>
      </c>
      <c r="C6" s="6">
        <f t="shared" ref="C6:J6" si="2">C3*C1*C2</f>
        <v>-0.5</v>
      </c>
      <c r="D6" s="6">
        <f t="shared" si="2"/>
        <v>-1</v>
      </c>
      <c r="E6" s="6">
        <f t="shared" si="2"/>
        <v>0</v>
      </c>
      <c r="F6" s="6">
        <f t="shared" si="2"/>
        <v>0</v>
      </c>
      <c r="G6" s="6">
        <f t="shared" si="2"/>
        <v>0</v>
      </c>
      <c r="H6" s="6">
        <f t="shared" si="2"/>
        <v>0.25</v>
      </c>
      <c r="I6" s="6">
        <f t="shared" si="2"/>
        <v>0.50004999999999999</v>
      </c>
      <c r="J6" s="6">
        <f t="shared" si="2"/>
        <v>1</v>
      </c>
    </row>
    <row r="7" spans="1:11" x14ac:dyDescent="0.25">
      <c r="A7" s="2" t="s">
        <v>4</v>
      </c>
      <c r="B7" s="4">
        <f>SQRT((B4-B5)^2+4*B6^2)</f>
        <v>0.90138781886599728</v>
      </c>
      <c r="C7" s="4">
        <f t="shared" ref="C7:J7" si="3">SQRT((C4-C5)^2+4*C6^2)</f>
        <v>1</v>
      </c>
      <c r="D7" s="4">
        <f t="shared" si="3"/>
        <v>3.6055512754639891</v>
      </c>
      <c r="E7" s="4">
        <f t="shared" si="3"/>
        <v>0.75</v>
      </c>
      <c r="F7" s="4">
        <f t="shared" si="3"/>
        <v>0</v>
      </c>
      <c r="G7" s="4">
        <f t="shared" si="3"/>
        <v>3</v>
      </c>
      <c r="H7" s="4">
        <f t="shared" si="3"/>
        <v>0.90138781886599728</v>
      </c>
      <c r="I7" s="4">
        <f t="shared" si="3"/>
        <v>1.0001000199999999</v>
      </c>
      <c r="J7" s="4">
        <f t="shared" si="3"/>
        <v>3.6055512754639891</v>
      </c>
    </row>
    <row r="8" spans="1:11" x14ac:dyDescent="0.25">
      <c r="A8" s="10" t="s">
        <v>11</v>
      </c>
      <c r="B8" s="3">
        <v>1</v>
      </c>
      <c r="C8" s="3">
        <v>1</v>
      </c>
      <c r="D8" s="3">
        <v>1</v>
      </c>
      <c r="E8" s="3">
        <v>1</v>
      </c>
      <c r="F8" s="3">
        <v>1</v>
      </c>
      <c r="G8" s="3">
        <v>1</v>
      </c>
      <c r="H8" s="3">
        <v>1</v>
      </c>
      <c r="I8" s="3">
        <v>1</v>
      </c>
      <c r="J8" s="3">
        <v>1</v>
      </c>
    </row>
    <row r="9" spans="1:11" ht="17.25" thickBot="1" x14ac:dyDescent="0.3">
      <c r="A9" s="8" t="s">
        <v>5</v>
      </c>
      <c r="B9" s="5">
        <f t="shared" ref="B9:J9" si="4">B8*SQRT(0.5*(B4+B5+B7))</f>
        <v>1.0371566465259714</v>
      </c>
      <c r="C9" s="5">
        <f t="shared" si="4"/>
        <v>1.2247448713915889</v>
      </c>
      <c r="D9" s="5">
        <f t="shared" si="4"/>
        <v>2.0743132930519428</v>
      </c>
      <c r="E9" s="5">
        <f t="shared" si="4"/>
        <v>1</v>
      </c>
      <c r="F9" s="5">
        <f t="shared" si="4"/>
        <v>1</v>
      </c>
      <c r="G9" s="5">
        <f t="shared" si="4"/>
        <v>2</v>
      </c>
      <c r="H9" s="5">
        <f t="shared" si="4"/>
        <v>1.0371566465259714</v>
      </c>
      <c r="I9" s="5">
        <f t="shared" si="4"/>
        <v>1.2248061132277224</v>
      </c>
      <c r="J9" s="5">
        <f t="shared" si="4"/>
        <v>2.0743132930519428</v>
      </c>
    </row>
    <row r="10" spans="1:11" ht="17.25" thickBot="1" x14ac:dyDescent="0.3">
      <c r="A10" s="8" t="s">
        <v>6</v>
      </c>
      <c r="B10" s="5">
        <f t="shared" ref="B10:J10" si="5">B8*SQRT(0.5*(B4+B5-B7))</f>
        <v>0.41749980906223344</v>
      </c>
      <c r="C10" s="5">
        <f t="shared" si="5"/>
        <v>0.70710678118654757</v>
      </c>
      <c r="D10" s="5">
        <f t="shared" si="5"/>
        <v>0.83499961812446688</v>
      </c>
      <c r="E10" s="5">
        <f t="shared" si="5"/>
        <v>0.5</v>
      </c>
      <c r="F10" s="5">
        <f t="shared" si="5"/>
        <v>1</v>
      </c>
      <c r="G10" s="5">
        <f t="shared" si="5"/>
        <v>1</v>
      </c>
      <c r="H10" s="5">
        <f t="shared" si="5"/>
        <v>0.41749980906223344</v>
      </c>
      <c r="I10" s="5">
        <f t="shared" si="5"/>
        <v>0.70714213210641041</v>
      </c>
      <c r="J10" s="5">
        <f t="shared" si="5"/>
        <v>0.83499961812446688</v>
      </c>
    </row>
    <row r="11" spans="1:11" x14ac:dyDescent="0.25">
      <c r="A11" s="2"/>
      <c r="B11" s="5">
        <f t="shared" ref="B11:J11" si="6">(2*B6/(B4-B5))</f>
        <v>-0.66666666666666663</v>
      </c>
      <c r="C11" s="5" t="e">
        <f t="shared" si="6"/>
        <v>#DIV/0!</v>
      </c>
      <c r="D11" s="5">
        <f t="shared" si="6"/>
        <v>0.66666666666666663</v>
      </c>
      <c r="E11" s="5">
        <f t="shared" si="6"/>
        <v>0</v>
      </c>
      <c r="F11" s="5" t="e">
        <f t="shared" si="6"/>
        <v>#DIV/0!</v>
      </c>
      <c r="G11" s="5">
        <f t="shared" si="6"/>
        <v>0</v>
      </c>
      <c r="H11" s="5">
        <f t="shared" si="6"/>
        <v>0.66666666666666663</v>
      </c>
      <c r="I11" s="5">
        <f t="shared" si="6"/>
        <v>5000.2499875026951</v>
      </c>
      <c r="J11" s="5">
        <f t="shared" si="6"/>
        <v>-0.66666666666666663</v>
      </c>
    </row>
    <row r="12" spans="1:11" ht="17.25" thickBot="1" x14ac:dyDescent="0.3">
      <c r="A12" s="9" t="s">
        <v>0</v>
      </c>
      <c r="B12" s="5">
        <f>0.5*ATAN(B11)*180/3.1416</f>
        <v>-16.844994372065532</v>
      </c>
      <c r="C12" s="5" t="e">
        <f t="shared" ref="C12:J12" si="7">0.5*ATAN(C11)*180/3.1416</f>
        <v>#DIV/0!</v>
      </c>
      <c r="D12" s="5">
        <f t="shared" si="7"/>
        <v>16.844994372065532</v>
      </c>
      <c r="E12" s="5">
        <f t="shared" si="7"/>
        <v>0</v>
      </c>
      <c r="F12" s="5" t="e">
        <f t="shared" si="7"/>
        <v>#DIV/0!</v>
      </c>
      <c r="G12" s="5">
        <f t="shared" si="7"/>
        <v>0</v>
      </c>
      <c r="H12" s="5">
        <f t="shared" si="7"/>
        <v>16.844994372065532</v>
      </c>
      <c r="I12" s="5">
        <f t="shared" si="7"/>
        <v>44.994165492644093</v>
      </c>
      <c r="J12" s="5">
        <f t="shared" si="7"/>
        <v>-16.844994372065532</v>
      </c>
    </row>
    <row r="13" spans="1:11" x14ac:dyDescent="0.25">
      <c r="A13" s="2" t="s">
        <v>10</v>
      </c>
      <c r="B13" s="5">
        <f t="shared" ref="B13:J13" si="8">SQRT(B1^2+B2^2)</f>
        <v>1.1180339887498949</v>
      </c>
      <c r="C13" s="5">
        <f t="shared" si="8"/>
        <v>1.4142135623730951</v>
      </c>
      <c r="D13" s="5">
        <f t="shared" si="8"/>
        <v>2.2360679774997898</v>
      </c>
      <c r="E13" s="5">
        <f t="shared" si="8"/>
        <v>1.1180339887498949</v>
      </c>
      <c r="F13" s="5">
        <f t="shared" si="8"/>
        <v>1.4142135623730951</v>
      </c>
      <c r="G13" s="5">
        <f t="shared" si="8"/>
        <v>2.2360679774997898</v>
      </c>
      <c r="H13" s="5">
        <f t="shared" si="8"/>
        <v>1.1180339887498949</v>
      </c>
      <c r="I13" s="5">
        <f t="shared" si="8"/>
        <v>1.4142842748188922</v>
      </c>
      <c r="J13" s="5">
        <f t="shared" si="8"/>
        <v>2.2360679774997898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1027" r:id="rId4">
          <objectPr defaultSize="0" autoPict="0" r:id="rId5">
            <anchor moveWithCells="1" sizeWithCells="1">
              <from>
                <xdr:col>1</xdr:col>
                <xdr:colOff>238125</xdr:colOff>
                <xdr:row>14</xdr:row>
                <xdr:rowOff>0</xdr:rowOff>
              </from>
              <to>
                <xdr:col>3</xdr:col>
                <xdr:colOff>371475</xdr:colOff>
                <xdr:row>16</xdr:row>
                <xdr:rowOff>28575</xdr:rowOff>
              </to>
            </anchor>
          </objectPr>
        </oleObject>
      </mc:Choice>
      <mc:Fallback>
        <oleObject progId="Equation.3" shapeId="1027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 sizeWithCells="1">
              <from>
                <xdr:col>1</xdr:col>
                <xdr:colOff>238125</xdr:colOff>
                <xdr:row>16</xdr:row>
                <xdr:rowOff>95250</xdr:rowOff>
              </from>
              <to>
                <xdr:col>3</xdr:col>
                <xdr:colOff>342900</xdr:colOff>
                <xdr:row>18</xdr:row>
                <xdr:rowOff>123825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5" r:id="rId8">
          <objectPr defaultSize="0" autoPict="0" r:id="rId9">
            <anchor moveWithCells="1" sizeWithCells="1">
              <from>
                <xdr:col>1</xdr:col>
                <xdr:colOff>228600</xdr:colOff>
                <xdr:row>18</xdr:row>
                <xdr:rowOff>171450</xdr:rowOff>
              </from>
              <to>
                <xdr:col>4</xdr:col>
                <xdr:colOff>57150</xdr:colOff>
                <xdr:row>21</xdr:row>
                <xdr:rowOff>28575</xdr:rowOff>
              </to>
            </anchor>
          </objectPr>
        </oleObject>
      </mc:Choice>
      <mc:Fallback>
        <oleObject progId="Equation.3" shapeId="1025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討論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2015-03-28T08:32:33Z</dcterms:created>
  <dcterms:modified xsi:type="dcterms:W3CDTF">2015-09-12T17:20:19Z</dcterms:modified>
</cp:coreProperties>
</file>